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SG\AppData\Local\Temp\Rar$DIa3832.32607\"/>
    </mc:Choice>
  </mc:AlternateContent>
  <bookViews>
    <workbookView xWindow="0" yWindow="0" windowWidth="19845" windowHeight="11415" tabRatio="748"/>
  </bookViews>
  <sheets>
    <sheet name="cavalatert" sheetId="32" r:id="rId1"/>
  </sheets>
  <definedNames>
    <definedName name="_xlnm.Print_Titles" localSheetId="0">cavalatert!$4:$4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32" l="1"/>
  <c r="E8" i="32"/>
  <c r="E9" i="32"/>
  <c r="F9" i="32" s="1"/>
  <c r="E10" i="32"/>
  <c r="E12" i="32"/>
  <c r="F12" i="32" s="1"/>
  <c r="E13" i="32"/>
  <c r="F13" i="32" s="1"/>
  <c r="E14" i="32"/>
  <c r="F14" i="32" s="1"/>
  <c r="E15" i="32"/>
  <c r="F15" i="32" s="1"/>
  <c r="E16" i="32"/>
  <c r="F16" i="32" s="1"/>
  <c r="E17" i="32"/>
  <c r="F17" i="32" s="1"/>
  <c r="E18" i="32"/>
  <c r="F18" i="32" s="1"/>
  <c r="E19" i="32"/>
  <c r="F19" i="32" s="1"/>
  <c r="E20" i="32"/>
  <c r="F20" i="32" s="1"/>
  <c r="E21" i="32"/>
  <c r="F21" i="32" s="1"/>
  <c r="E22" i="32"/>
  <c r="F22" i="32" s="1"/>
  <c r="E23" i="32"/>
  <c r="E24" i="32"/>
  <c r="F24" i="32" s="1"/>
  <c r="E25" i="32"/>
  <c r="F25" i="32" s="1"/>
  <c r="E26" i="32"/>
  <c r="F26" i="32" s="1"/>
  <c r="E28" i="32"/>
  <c r="E29" i="32"/>
  <c r="F29" i="32" s="1"/>
  <c r="E30" i="32"/>
  <c r="F30" i="32" s="1"/>
  <c r="E31" i="32"/>
  <c r="F31" i="32" s="1"/>
  <c r="E32" i="32"/>
  <c r="F32" i="32" s="1"/>
  <c r="E33" i="32"/>
  <c r="E34" i="32"/>
  <c r="F34" i="32" s="1"/>
  <c r="E35" i="32"/>
  <c r="E37" i="32"/>
  <c r="F37" i="32" s="1"/>
  <c r="E38" i="32"/>
  <c r="F38" i="32" s="1"/>
  <c r="E39" i="32"/>
  <c r="F39" i="32" s="1"/>
  <c r="E40" i="32"/>
  <c r="F40" i="32" s="1"/>
  <c r="E41" i="32"/>
  <c r="F41" i="32" s="1"/>
  <c r="E42" i="32"/>
  <c r="F42" i="32" s="1"/>
  <c r="E43" i="32"/>
  <c r="F43" i="32" s="1"/>
  <c r="E44" i="32"/>
  <c r="F44" i="32" s="1"/>
  <c r="E45" i="32"/>
  <c r="F45" i="32" s="1"/>
  <c r="E46" i="32"/>
  <c r="F46" i="32" s="1"/>
  <c r="E47" i="32"/>
  <c r="F47" i="32" s="1"/>
  <c r="E49" i="32"/>
  <c r="E50" i="32"/>
  <c r="F50" i="32" s="1"/>
  <c r="E51" i="32"/>
  <c r="F51" i="32" s="1"/>
  <c r="E52" i="32"/>
  <c r="F52" i="32" s="1"/>
  <c r="E53" i="32"/>
  <c r="F53" i="32" s="1"/>
  <c r="E54" i="32"/>
  <c r="E55" i="32"/>
  <c r="F55" i="32" s="1"/>
  <c r="E56" i="32"/>
  <c r="F56" i="32" s="1"/>
  <c r="E57" i="32"/>
  <c r="E59" i="32"/>
  <c r="F59" i="32" s="1"/>
  <c r="E60" i="32"/>
  <c r="E61" i="32"/>
  <c r="F61" i="32" s="1"/>
  <c r="E63" i="32"/>
  <c r="F63" i="32" s="1"/>
  <c r="E64" i="32"/>
  <c r="E65" i="32"/>
  <c r="F65" i="32" s="1"/>
  <c r="E66" i="32"/>
  <c r="F66" i="32" s="1"/>
  <c r="E67" i="32"/>
  <c r="F67" i="32" s="1"/>
  <c r="E68" i="32"/>
  <c r="F68" i="32" s="1"/>
  <c r="E69" i="32"/>
  <c r="F69" i="32" s="1"/>
  <c r="E70" i="32"/>
  <c r="F70" i="32" s="1"/>
  <c r="E71" i="32"/>
  <c r="F71" i="32" s="1"/>
  <c r="E72" i="32"/>
  <c r="F72" i="32" s="1"/>
  <c r="D57" i="32" l="1"/>
  <c r="F57" i="32" s="1"/>
  <c r="D54" i="32"/>
  <c r="F54" i="32" s="1"/>
  <c r="D49" i="32"/>
  <c r="F49" i="32" s="1"/>
  <c r="D35" i="32"/>
  <c r="F35" i="32" s="1"/>
  <c r="D33" i="32"/>
  <c r="F33" i="32" s="1"/>
  <c r="D28" i="32"/>
  <c r="F28" i="32" s="1"/>
  <c r="D23" i="32"/>
  <c r="F23" i="32" s="1"/>
  <c r="D8" i="32"/>
  <c r="F8" i="32" s="1"/>
  <c r="D7" i="32"/>
  <c r="F7" i="32" s="1"/>
  <c r="D64" i="32"/>
  <c r="F64" i="32" s="1"/>
  <c r="D60" i="32"/>
  <c r="F60" i="32" s="1"/>
  <c r="D10" i="32" l="1"/>
  <c r="F10" i="32" s="1"/>
  <c r="E6" i="32"/>
  <c r="F6" i="32" s="1"/>
  <c r="F73" i="32" s="1"/>
  <c r="F74" i="32" l="1"/>
  <c r="F75" i="32" s="1"/>
  <c r="H75" i="32" l="1"/>
</calcChain>
</file>

<file path=xl/sharedStrings.xml><?xml version="1.0" encoding="utf-8"?>
<sst xmlns="http://schemas.openxmlformats.org/spreadsheetml/2006/main" count="206" uniqueCount="140">
  <si>
    <t>ø³Ý¹Ù³Ý ³ßË³ï³ÝùÝ»ñ</t>
  </si>
  <si>
    <r>
      <t>100 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</si>
  <si>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</si>
  <si>
    <t>Ù3</t>
  </si>
  <si>
    <t>ïÝ</t>
  </si>
  <si>
    <t>¶ÇÝÁ</t>
  </si>
  <si>
    <t>Ñ/Ñ</t>
  </si>
  <si>
    <t>²ßË³ï³ÝùÝ»ñÇ ¨ Í³Ëë»ñÇ ³Ýí³ÝáõÙÁ</t>
  </si>
  <si>
    <t>â³÷Ç
ÙÇ³íáñ</t>
  </si>
  <si>
    <t>ø³Ý³ÏÁ</t>
  </si>
  <si>
    <t>¶áõÙ³ñÁ</t>
  </si>
  <si>
    <t>Ù2</t>
  </si>
  <si>
    <t>4</t>
  </si>
  <si>
    <t>1</t>
  </si>
  <si>
    <t>Ì³í³É³Ã»ñÃ-Ý³Ë³Ñ³ßÇí</t>
  </si>
  <si>
    <t>100Ù3</t>
  </si>
  <si>
    <t>հատ</t>
  </si>
  <si>
    <t>մ</t>
  </si>
  <si>
    <r>
      <t>մ</t>
    </r>
    <r>
      <rPr>
        <vertAlign val="superscript"/>
        <sz val="8"/>
        <rFont val="Sylfaen"/>
        <family val="1"/>
        <charset val="204"/>
      </rPr>
      <t>2</t>
    </r>
  </si>
  <si>
    <t>տ</t>
  </si>
  <si>
    <t>Խողովակ 40x20x2 երկայնական կապեր</t>
  </si>
  <si>
    <t>մ2</t>
  </si>
  <si>
    <t>2</t>
  </si>
  <si>
    <t>3</t>
  </si>
  <si>
    <t>5</t>
  </si>
  <si>
    <t>6</t>
  </si>
  <si>
    <t>Խողովակ 20x20x2</t>
  </si>
  <si>
    <t xml:space="preserve">ä³ïÇ ß³ñí³ÍùÇ ³Ùñ³Ý³íáñáõÙ                  </t>
  </si>
  <si>
    <r>
      <t>մ</t>
    </r>
    <r>
      <rPr>
        <vertAlign val="superscript"/>
        <sz val="8"/>
        <rFont val="Sylfaen"/>
        <family val="1"/>
        <charset val="204"/>
      </rPr>
      <t>3</t>
    </r>
  </si>
  <si>
    <t>Հողային աշխատանքներ</t>
  </si>
  <si>
    <t>3-րդ կարգի բնահողի մշակում ձեռքով</t>
  </si>
  <si>
    <t>3-րդ կարգի բնահողի համահարթեցում մեխանիզմով</t>
  </si>
  <si>
    <t>Մետաղական դարպասներ</t>
  </si>
  <si>
    <t>Մետաղական դարպասների մոնտաժում քառակուսի ուղղանկյուն խողովակներով</t>
  </si>
  <si>
    <t>Խողովակ 40x40x2</t>
  </si>
  <si>
    <t>Մետաղական  ճաղաշարերի պատրաստում քառակուսի և ուղղանկյուն խողովակներից</t>
  </si>
  <si>
    <t>Ներդիր տարրերի տեղադրում ճաղաշարի ամրացում</t>
  </si>
  <si>
    <t>սյուների  ամրակապերի  տեղադրում ամր Փ14մմ  0.4մ</t>
  </si>
  <si>
    <t>Խողովակ 60x40x3.0</t>
  </si>
  <si>
    <t xml:space="preserve">²Ùñ³Ý        ²-1  - 8 ÙÙ                         </t>
  </si>
  <si>
    <t>Միաձույլ ե/բ ժապավեն հիմքերի իրակ B15 դասի բետոնից  դարպասի մետաղ  շրջանակի  տեղադրում 0,35*0,5*5մ</t>
  </si>
  <si>
    <t>²Ùñ³Ý A 500C-14ÙÙ</t>
  </si>
  <si>
    <t xml:space="preserve">Մետաղական br ցանց 3մմ 40*40մմ բջիջով </t>
  </si>
  <si>
    <t xml:space="preserve">ÀÝ¹³Ù»ÝÁ  Ý»ñ³éÛ³É   ß³ÑáõÛÃ </t>
  </si>
  <si>
    <t xml:space="preserve"> ²²Ð</t>
  </si>
  <si>
    <t>տարածքի  հարթեցում  Ñ³ïí³ÍÇ áõÕÕáõÙ ¨ Ï³ñ·³íáñáõÙ  տարածքի փոսային հատվածներում</t>
  </si>
  <si>
    <t>î»Õ³÷áËáõÙ   8ÏÙ</t>
  </si>
  <si>
    <t>Պողպատե թիթեղ 5մմ 6*6սմ. 144 հատ 0.12*0.12* 84հատ</t>
  </si>
  <si>
    <t>Ø»ï³Õ³Ï³Ý ×³Õ³í³Ý¹³ÏÇ Ý»ñÏáõÙ Ñ³Ï³Ïáñá½ÇáÝ Ý»ñÏáí ¨ »ñÏï³Ï Í³ÍÏáõÙ ÛáõÕ³Ý»ñÏáí</t>
  </si>
  <si>
    <t>êÛáõÝ»ñÇ  ×³Ï³ïÝ»ñÇ  »ñ»ë³å³ïáõÙ 30ÙÙ /ö³ñ³ù³ñ/    µ³½³Éï» ë³É»ñáí  /³ñï³ùÇÝ Ù³ë/</t>
  </si>
  <si>
    <t xml:space="preserve">ØÇ³ÓáõÛÉ »/µ   սյուների Ï³éáõóáõÙ ´»ïáÝ  ´-15 </t>
  </si>
  <si>
    <t>¶áÛáõÃÛáõÝ áõÝ»óáÕ Ù»ï³Õ³Ï³Ý ճաղաշարի ÏáÝëïñáõÏóÇ³ÛÇ ³å³ÙáÝï³ÅáõÙ  Հանձնում տնօրինությանը</t>
  </si>
  <si>
    <t>Գրունտի տեղափոխում 8կմ հեռավորության վրա</t>
  </si>
  <si>
    <t xml:space="preserve">ØÇ³ÓáõÛÉ »/µ  հիմքի  Ï³éáõóáõÙ ´»ïáÝ  ´-15 </t>
  </si>
  <si>
    <t>Խողովակ 40x40x2 երկայնական կապեր</t>
  </si>
  <si>
    <t>Ամրան A500C ∅14  0.5մ*72հատ</t>
  </si>
  <si>
    <t>Խողովակ 90x90x3Սյուներ</t>
  </si>
  <si>
    <t>Խողովակ 100x100x3 Սյուներ</t>
  </si>
  <si>
    <t>2-ñ¹ Ï³ñ·Ç µÝ³ÑáÕÇ Ùß³ÏáõÙ Ó»éùáí, å³ïÇ  հիմքերի  Ñ³ïí³ÍÇ áõÕÕáõÙ ¨ Ï³ñ·³íáñáõÙ</t>
  </si>
  <si>
    <t xml:space="preserve">3-ñ¹ Ï³ñ·Ç µÝ³ÑáÕÇ Ùß³ÏáõÙ ¿ùëÏ³í³ïáñáí  0.25Ù  պարիսպի հիմքերի Ñ³Ù³ñ բեռնում ինքնաթափի </t>
  </si>
  <si>
    <t xml:space="preserve"> Պարսպապատ տուֆ սյունաշարով</t>
  </si>
  <si>
    <t>B - 15 ¹³ëÇ µ/µ»ïáÝÇó ³ñï³ùÇÝ     պարսպաå³ï»ñÇ  ÑÇÙù»ñÇ  Ï³éáõóáõÙ 50ëÙ 278,0Ù*60սմ</t>
  </si>
  <si>
    <t xml:space="preserve">ä³ï»ñÇ ß³ñí³Íù Ï³ÝáÝ³íáñ Ó¨Ç   ïáõý ù³ñáí      </t>
  </si>
  <si>
    <t>²ñï³ùÇÝ å³ï»ñÇ ëí³Õ  ó/³ ß³Õ³Ëáí</t>
  </si>
  <si>
    <t xml:space="preserve">²ñï³ùÇÝ å³ï»ñÇ Ý»ñÏáõÙ ý³ë³¹³ÛÇÝ Ý»ñÏáí /Ù³ÍÏ³å³ïáõÙáí-1 ÙÙ Ñ³ëï /   </t>
  </si>
  <si>
    <t>ä³ïերի ծածկասալ տեղադրրում    40ÙÙ  /ö³ñ³ù³ñ/ë³Éí³Íù  µ³½³Éï»  ë³É»ñáí</t>
  </si>
  <si>
    <t xml:space="preserve"> Մետաղական  ճաղաշարերի պատրաստում/ տուֆ քարի պատի/ 118մ</t>
  </si>
  <si>
    <t>Պողպատե թիթեղ 5մմ 6*6սմ. 33 հատ 0.15*0.15* 34հատ</t>
  </si>
  <si>
    <t>Պարսպապատ  Ճեղքած բազալտով սյունաշարովå³ï»ñ</t>
  </si>
  <si>
    <t xml:space="preserve">ä³ïÇ ß³ñí³ÍùÇ  ³Ùñ³Ý³íáñáõÙ Փ14մմ                 </t>
  </si>
  <si>
    <t>ä³ïÇ Ë³éÁ ß³ñí³Íù ï»Õ³Ï, ×»Õù³Í  µ³½³Éï  ù³ñÇó 450ÙÙ</t>
  </si>
  <si>
    <t>ä³ïերի  և սյոների  վերին մասի  սալապատում,    »ñ»ë³å³ïáõÙ 40ÙÙ  /ö³ñ³ù³ñ/ë³Éí³Íù  µ³½³Éï»  ë³É»ñáí</t>
  </si>
  <si>
    <t>սյուների  մետաղ.գլխանոցների  տեղադրում Գունդ Փ= 80*2մմ</t>
  </si>
  <si>
    <t>Ընդամենը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</si>
  <si>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</si>
  <si>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</si>
  <si>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</si>
  <si>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</si>
  <si>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</si>
  <si>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</si>
  <si>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</si>
  <si>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</si>
  <si>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</si>
  <si>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</si>
  <si>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</si>
  <si>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</si>
  <si>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</si>
  <si>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</si>
  <si>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</si>
  <si>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</si>
  <si>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</si>
  <si>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</si>
  <si>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</si>
  <si>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</si>
  <si>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</si>
  <si>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</si>
  <si>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</si>
  <si>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</si>
  <si>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</si>
  <si>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</si>
  <si>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</si>
  <si>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</si>
  <si>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</si>
  <si>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</si>
  <si>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</si>
  <si>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</si>
  <si>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</si>
  <si>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</si>
  <si>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</si>
  <si>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</si>
  <si>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</si>
  <si>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</si>
  <si>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</si>
  <si>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</si>
  <si>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</si>
  <si>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</si>
  <si>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</si>
  <si>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</si>
  <si>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</si>
  <si>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</si>
  <si>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</si>
  <si>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</si>
  <si>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</si>
  <si>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</si>
  <si>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</si>
  <si>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</si>
  <si>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</si>
  <si>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</si>
  <si>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</si>
  <si>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</si>
  <si>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</si>
  <si>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</si>
  <si>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</si>
  <si>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</si>
  <si>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r>
      <t>Ù</t>
    </r>
    <r>
      <rPr>
        <vertAlign val="superscript"/>
        <sz val="8"/>
        <rFont val="Arial LatArm"/>
        <family val="2"/>
      </rPr>
      <t>3</t>
    </r>
  </si>
  <si>
    <r>
      <t>100Ù</t>
    </r>
    <r>
      <rPr>
        <vertAlign val="superscript"/>
        <sz val="8"/>
        <rFont val="Arial LatArm"/>
        <family val="2"/>
      </rPr>
      <t xml:space="preserve">2                     </t>
    </r>
  </si>
  <si>
    <r>
      <t>100 Ù</t>
    </r>
    <r>
      <rPr>
        <vertAlign val="superscript"/>
        <sz val="8"/>
        <rFont val="Arial LatArm"/>
        <family val="2"/>
      </rPr>
      <t>2</t>
    </r>
  </si>
  <si>
    <t xml:space="preserve"> Մետաղական  ճաղաշարերի պատրաստում / Ճեղքած բազալտե շարված քարով / </t>
  </si>
  <si>
    <t>100մ2</t>
  </si>
  <si>
    <t>Նորատուսի թիվ 2 մանկապարտեզ» ՀՈԱԿ-ի ցանկապատի բարեկարգման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</si>
</sst>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-;\-* #,##0.00_-;_-* &quot;-&quot;??_-;_-@_-"/>
    <numFmt numFmtId="165" formatCode="_(* #,##0.00_);_(* \(#,##0.00\);_(* &quot;-&quot;??_);_(@_)"/>
    <numFmt numFmtId="166" formatCode="0.0"/>
    <numFmt numFmtId="167" formatCode="0.0000"/>
    <numFmt numFmtId="168" formatCode="0.000"/>
    <numFmt numFmtId="169" formatCode="#,##0.0000"/>
    <numFmt numFmtId="170" formatCode="0.00000"/>
  </numFmts>
  <fonts count="20">
    <font>
      <sz val="10"/>
      <name val="Arial Armenian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9"/>
      <name val="Arial Armenian"/>
      <family val="2"/>
    </font>
    <font>
      <vertAlign val="superscript"/>
      <sz val="8"/>
      <name val="Arial Armenian"/>
      <family val="2"/>
    </font>
    <font>
      <b/>
      <i/>
      <sz val="10"/>
      <name val="Arial Armenian"/>
      <family val="2"/>
    </font>
    <font>
      <sz val="8"/>
      <name val="Arial LatArm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Sylfaen"/>
      <family val="1"/>
      <charset val="204"/>
    </font>
    <font>
      <vertAlign val="superscript"/>
      <sz val="8"/>
      <name val="Sylfaen"/>
      <family val="1"/>
      <charset val="204"/>
    </font>
    <font>
      <b/>
      <sz val="9"/>
      <name val="Sylfaen"/>
      <family val="1"/>
      <charset val="204"/>
    </font>
    <font>
      <sz val="8"/>
      <color theme="1"/>
      <name val="Arial Armenian"/>
      <family val="2"/>
    </font>
    <font>
      <b/>
      <u/>
      <sz val="9"/>
      <name val="Arial Armenian"/>
      <family val="2"/>
    </font>
    <font>
      <vertAlign val="superscript"/>
      <sz val="8"/>
      <name val="Arial LatArm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5" fillId="0" borderId="0"/>
    <xf numFmtId="0" fontId="12" fillId="0" borderId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164" fontId="13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</cellStyleXfs>
  <cellXfs count="71">
    <xf numFmtId="0" fontId="0" fillId="0" borderId="0" xfId="0"/>
    <xf numFmtId="0" fontId="1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Alignment="1">
      <alignment vertical="center"/>
    </xf>
    <xf numFmtId="0" fontId="7" fillId="0" borderId="1" xfId="2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2" fontId="14" fillId="0" borderId="1" xfId="3" applyNumberFormat="1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168" fontId="14" fillId="0" borderId="1" xfId="3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8" fontId="1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166" fontId="14" fillId="0" borderId="1" xfId="6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0" fontId="16" fillId="0" borderId="1" xfId="3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2" fontId="6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69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vertical="center"/>
    </xf>
    <xf numFmtId="168" fontId="7" fillId="0" borderId="1" xfId="0" applyNumberFormat="1" applyFont="1" applyFill="1" applyBorder="1" applyAlignment="1">
      <alignment vertical="center"/>
    </xf>
    <xf numFmtId="2" fontId="11" fillId="0" borderId="1" xfId="0" applyNumberFormat="1" applyFont="1" applyFill="1" applyBorder="1" applyAlignment="1">
      <alignment horizontal="center" vertical="center"/>
    </xf>
    <xf numFmtId="169" fontId="11" fillId="0" borderId="1" xfId="0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168" fontId="11" fillId="0" borderId="1" xfId="0" applyNumberFormat="1" applyFont="1" applyFill="1" applyBorder="1" applyAlignment="1">
      <alignment horizontal="center" vertical="center"/>
    </xf>
    <xf numFmtId="168" fontId="11" fillId="0" borderId="1" xfId="0" applyNumberFormat="1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vertical="center" wrapText="1"/>
    </xf>
    <xf numFmtId="168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4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2" fontId="7" fillId="0" borderId="1" xfId="3" applyNumberFormat="1" applyFont="1" applyFill="1" applyBorder="1" applyAlignment="1">
      <alignment horizontal="left" vertical="center" wrapText="1"/>
    </xf>
    <xf numFmtId="2" fontId="14" fillId="0" borderId="1" xfId="0" applyNumberFormat="1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</cellXfs>
  <cellStyles count="11">
    <cellStyle name="Comma 2" xfId="4"/>
    <cellStyle name="Normal 2" xfId="5"/>
    <cellStyle name="Normal 2 2" xfId="6"/>
    <cellStyle name="Normal 2 2 3" xfId="9"/>
    <cellStyle name="Normal 3" xfId="8"/>
    <cellStyle name="Normal_Sheet1" xfId="1"/>
    <cellStyle name="Normal_Sheet2" xfId="2"/>
    <cellStyle name="Обычный" xfId="0" builtinId="0"/>
    <cellStyle name="Обычный 2" xfId="3"/>
    <cellStyle name="Обычный 2 2" xfId="10"/>
    <cellStyle name="Финансов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topLeftCell="A58" zoomScale="115" zoomScaleNormal="115" workbookViewId="0">
      <selection activeCell="B82" sqref="B82"/>
    </sheetView>
  </sheetViews>
  <sheetFormatPr defaultRowHeight="12.75"/>
  <cols>
    <col min="1" max="1" width="5.28515625" style="34" customWidth="1"/>
    <col min="2" max="2" width="54.5703125" style="1" customWidth="1"/>
    <col min="3" max="3" width="5.7109375" style="1" customWidth="1"/>
    <col min="4" max="4" width="5.85546875" style="1" customWidth="1"/>
    <col min="5" max="5" width="6.140625" style="1" customWidth="1"/>
    <col min="6" max="6" width="10.140625" style="1" customWidth="1"/>
    <col min="7" max="7" width="9.7109375" style="1" customWidth="1"/>
    <col min="8" max="8" width="12.140625" style="2" hidden="1" customWidth="1"/>
    <col min="9" max="9" width="11" style="1" customWidth="1"/>
    <col min="10" max="10" width="9.140625" style="1" hidden="1" customWidth="1"/>
    <col min="11" max="16384" width="9.140625" style="1"/>
  </cols>
  <sheetData>
    <row r="1" spans="1:10" ht="37.5" customHeight="1">
      <c r="A1" s="70" t="s">
        <v>139</v>
      </c>
      <c r="B1" s="70"/>
      <c r="C1" s="70"/>
      <c r="D1" s="70"/>
      <c r="E1" s="70"/>
      <c r="F1" s="70"/>
    </row>
    <row r="2" spans="1:10">
      <c r="A2" s="69" t="s">
        <v>14</v>
      </c>
      <c r="B2" s="69"/>
      <c r="C2" s="69"/>
      <c r="D2" s="69"/>
      <c r="E2" s="69"/>
      <c r="F2" s="69"/>
    </row>
    <row r="3" spans="1:10" ht="22.5" customHeight="1">
      <c r="A3" s="14" t="s">
        <v>6</v>
      </c>
      <c r="B3" s="14" t="s">
        <v>7</v>
      </c>
      <c r="C3" s="35" t="s">
        <v>8</v>
      </c>
      <c r="D3" s="14" t="s">
        <v>9</v>
      </c>
      <c r="E3" s="3" t="s">
        <v>5</v>
      </c>
      <c r="F3" s="3" t="s">
        <v>10</v>
      </c>
    </row>
    <row r="4" spans="1:10">
      <c r="A4" s="14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</row>
    <row r="5" spans="1:10" s="15" customFormat="1" ht="12">
      <c r="A5" s="9"/>
      <c r="B5" s="31" t="s">
        <v>0</v>
      </c>
      <c r="C5" s="8"/>
      <c r="D5" s="8"/>
      <c r="E5" s="4"/>
      <c r="F5" s="4"/>
      <c r="H5" s="2"/>
    </row>
    <row r="6" spans="1:10" s="15" customFormat="1" ht="21">
      <c r="A6" s="46" t="s">
        <v>13</v>
      </c>
      <c r="B6" s="47" t="s">
        <v>51</v>
      </c>
      <c r="C6" s="48" t="s">
        <v>4</v>
      </c>
      <c r="D6" s="5">
        <v>2.7</v>
      </c>
      <c r="E6" s="50">
        <f>H6*H$76</f>
        <v>66.704284693720737</v>
      </c>
      <c r="F6" s="51">
        <f>D6*E6</f>
        <v>180.10156867304599</v>
      </c>
      <c r="G6" s="1"/>
      <c r="H6" s="2">
        <v>50.134187139999995</v>
      </c>
      <c r="J6" s="15">
        <v>50.134187139999995</v>
      </c>
    </row>
    <row r="7" spans="1:10" s="15" customFormat="1" ht="21">
      <c r="A7" s="10" t="s">
        <v>22</v>
      </c>
      <c r="B7" s="49" t="s">
        <v>58</v>
      </c>
      <c r="C7" s="10" t="s">
        <v>3</v>
      </c>
      <c r="D7" s="5">
        <f>278*0.15*0.5</f>
        <v>20.849999999999998</v>
      </c>
      <c r="E7" s="50">
        <f t="shared" ref="E7:E70" si="0">H7*H$76</f>
        <v>6.8127067991091694</v>
      </c>
      <c r="F7" s="51">
        <f t="shared" ref="F7:F70" si="1">D7*E7</f>
        <v>142.04493676142616</v>
      </c>
      <c r="G7" s="1"/>
      <c r="H7" s="2">
        <v>5.1203535000000002</v>
      </c>
      <c r="J7" s="15">
        <v>5.1203535000000002</v>
      </c>
    </row>
    <row r="8" spans="1:10" s="15" customFormat="1" ht="21">
      <c r="A8" s="10" t="s">
        <v>23</v>
      </c>
      <c r="B8" s="49" t="s">
        <v>59</v>
      </c>
      <c r="C8" s="10" t="s">
        <v>15</v>
      </c>
      <c r="D8" s="5">
        <f>278*0.6*0.5/100</f>
        <v>0.83399999999999996</v>
      </c>
      <c r="E8" s="50">
        <f t="shared" si="0"/>
        <v>96.158438314220646</v>
      </c>
      <c r="F8" s="51">
        <f t="shared" si="1"/>
        <v>80.196137554060016</v>
      </c>
      <c r="G8" s="1"/>
      <c r="H8" s="2">
        <v>72.271596400000007</v>
      </c>
      <c r="J8" s="15">
        <v>72.271596400000007</v>
      </c>
    </row>
    <row r="9" spans="1:10" s="15" customFormat="1" ht="21">
      <c r="A9" s="10" t="s">
        <v>12</v>
      </c>
      <c r="B9" s="49" t="s">
        <v>45</v>
      </c>
      <c r="C9" s="10" t="s">
        <v>3</v>
      </c>
      <c r="D9" s="5">
        <v>25</v>
      </c>
      <c r="E9" s="50">
        <f t="shared" si="0"/>
        <v>1.2932794091600628</v>
      </c>
      <c r="F9" s="51">
        <f t="shared" si="1"/>
        <v>32.331985229001567</v>
      </c>
      <c r="G9" s="1"/>
      <c r="H9" s="2">
        <v>0.97201420000000005</v>
      </c>
      <c r="J9" s="15">
        <v>0.97201420000000005</v>
      </c>
    </row>
    <row r="10" spans="1:10" s="15" customFormat="1">
      <c r="A10" s="16" t="s">
        <v>24</v>
      </c>
      <c r="B10" s="4" t="s">
        <v>46</v>
      </c>
      <c r="C10" s="3" t="s">
        <v>4</v>
      </c>
      <c r="D10" s="5">
        <f>((D8*100)*1.5+(D9*1.5))</f>
        <v>162.6</v>
      </c>
      <c r="E10" s="50">
        <f t="shared" si="0"/>
        <v>2.8984650478260625</v>
      </c>
      <c r="F10" s="51">
        <f t="shared" si="1"/>
        <v>471.29041677651776</v>
      </c>
      <c r="G10" s="1"/>
      <c r="H10" s="2">
        <v>2.1784536000000001</v>
      </c>
      <c r="J10" s="15">
        <v>2.1784536000000001</v>
      </c>
    </row>
    <row r="11" spans="1:10" s="15" customFormat="1">
      <c r="A11" s="16" t="s">
        <v>25</v>
      </c>
      <c r="B11" s="64" t="s">
        <v>60</v>
      </c>
      <c r="C11" s="3"/>
      <c r="D11" s="5"/>
      <c r="E11" s="50"/>
      <c r="F11" s="51"/>
      <c r="G11" s="1"/>
      <c r="H11" s="2"/>
      <c r="I11" s="32"/>
    </row>
    <row r="12" spans="1:10" s="15" customFormat="1" ht="21">
      <c r="A12" s="67">
        <v>7</v>
      </c>
      <c r="B12" s="43" t="s">
        <v>61</v>
      </c>
      <c r="C12" s="11" t="s">
        <v>3</v>
      </c>
      <c r="D12" s="7">
        <v>34.4</v>
      </c>
      <c r="E12" s="50">
        <f t="shared" si="0"/>
        <v>47.691192364051986</v>
      </c>
      <c r="F12" s="51">
        <f t="shared" si="1"/>
        <v>1640.5770173233882</v>
      </c>
      <c r="G12" s="1"/>
      <c r="H12" s="2">
        <v>35.844161643999996</v>
      </c>
      <c r="J12" s="15">
        <v>35.844161643999996</v>
      </c>
    </row>
    <row r="13" spans="1:10" s="15" customFormat="1">
      <c r="A13" s="36" t="s">
        <v>74</v>
      </c>
      <c r="B13" s="21" t="s">
        <v>53</v>
      </c>
      <c r="C13" s="39" t="s">
        <v>134</v>
      </c>
      <c r="D13" s="52">
        <v>6.91</v>
      </c>
      <c r="E13" s="50">
        <f t="shared" si="0"/>
        <v>79.6958507699714</v>
      </c>
      <c r="F13" s="51">
        <f t="shared" si="1"/>
        <v>550.69832882050241</v>
      </c>
      <c r="G13" s="1"/>
      <c r="H13" s="2">
        <v>59.898501500000002</v>
      </c>
      <c r="J13" s="15">
        <v>59.898501500000002</v>
      </c>
    </row>
    <row r="14" spans="1:10" s="15" customFormat="1">
      <c r="A14" s="37" t="s">
        <v>75</v>
      </c>
      <c r="B14" s="28" t="s">
        <v>39</v>
      </c>
      <c r="C14" s="39" t="s">
        <v>4</v>
      </c>
      <c r="D14" s="38">
        <v>0.29299999999999998</v>
      </c>
      <c r="E14" s="50">
        <f t="shared" si="0"/>
        <v>388.23494413666202</v>
      </c>
      <c r="F14" s="51">
        <f t="shared" si="1"/>
        <v>113.75283863204197</v>
      </c>
      <c r="G14" s="1"/>
      <c r="H14" s="2">
        <v>291.79300000000001</v>
      </c>
      <c r="J14" s="1">
        <v>291.79300000000001</v>
      </c>
    </row>
    <row r="15" spans="1:10" s="15" customFormat="1">
      <c r="A15" s="36" t="s">
        <v>76</v>
      </c>
      <c r="B15" s="28" t="s">
        <v>41</v>
      </c>
      <c r="C15" s="39" t="s">
        <v>4</v>
      </c>
      <c r="D15" s="53">
        <v>0.57099999999999995</v>
      </c>
      <c r="E15" s="50">
        <f t="shared" si="0"/>
        <v>451.64147521306165</v>
      </c>
      <c r="F15" s="51">
        <f t="shared" si="1"/>
        <v>257.8872823466582</v>
      </c>
      <c r="G15" s="1"/>
      <c r="H15" s="2">
        <v>339.44863276000001</v>
      </c>
      <c r="J15" s="1">
        <v>339.44863276000001</v>
      </c>
    </row>
    <row r="16" spans="1:10" s="15" customFormat="1">
      <c r="A16" s="37" t="s">
        <v>77</v>
      </c>
      <c r="B16" s="21" t="s">
        <v>50</v>
      </c>
      <c r="C16" s="39" t="s">
        <v>134</v>
      </c>
      <c r="D16" s="52">
        <v>2.04</v>
      </c>
      <c r="E16" s="50">
        <f t="shared" si="0"/>
        <v>83.258422682092842</v>
      </c>
      <c r="F16" s="51">
        <f t="shared" si="1"/>
        <v>169.84718227146939</v>
      </c>
      <c r="G16" s="1"/>
      <c r="H16" s="2">
        <v>62.576090319999999</v>
      </c>
      <c r="J16" s="1">
        <v>62.576090319999999</v>
      </c>
    </row>
    <row r="17" spans="1:10" s="15" customFormat="1">
      <c r="A17" s="36" t="s">
        <v>78</v>
      </c>
      <c r="B17" s="28" t="s">
        <v>39</v>
      </c>
      <c r="C17" s="39" t="s">
        <v>4</v>
      </c>
      <c r="D17" s="38">
        <v>0.12</v>
      </c>
      <c r="E17" s="50">
        <f t="shared" si="0"/>
        <v>388.23494413666202</v>
      </c>
      <c r="F17" s="51">
        <f t="shared" si="1"/>
        <v>46.588193296399439</v>
      </c>
      <c r="G17" s="1"/>
      <c r="H17" s="2">
        <v>291.79300000000001</v>
      </c>
      <c r="J17" s="1">
        <v>291.79300000000001</v>
      </c>
    </row>
    <row r="18" spans="1:10" s="15" customFormat="1">
      <c r="A18" s="37" t="s">
        <v>79</v>
      </c>
      <c r="B18" s="28" t="s">
        <v>41</v>
      </c>
      <c r="C18" s="39" t="s">
        <v>4</v>
      </c>
      <c r="D18" s="53">
        <v>0.29299999999999998</v>
      </c>
      <c r="E18" s="50">
        <f t="shared" si="0"/>
        <v>451.64147521306165</v>
      </c>
      <c r="F18" s="51">
        <f t="shared" si="1"/>
        <v>132.33095223742706</v>
      </c>
      <c r="G18" s="1"/>
      <c r="H18" s="2">
        <v>339.44863276000001</v>
      </c>
      <c r="J18" s="1">
        <v>339.44863276000001</v>
      </c>
    </row>
    <row r="19" spans="1:10" s="15" customFormat="1">
      <c r="A19" s="36" t="s">
        <v>80</v>
      </c>
      <c r="B19" s="21" t="s">
        <v>62</v>
      </c>
      <c r="C19" s="54" t="s">
        <v>134</v>
      </c>
      <c r="D19" s="55">
        <v>32.83</v>
      </c>
      <c r="E19" s="50">
        <f t="shared" si="0"/>
        <v>35.964949843206583</v>
      </c>
      <c r="F19" s="51">
        <f t="shared" si="1"/>
        <v>1180.729303352472</v>
      </c>
      <c r="G19" s="1"/>
      <c r="H19" s="2">
        <v>27.030850179999998</v>
      </c>
      <c r="J19" s="1">
        <v>27.030850179999998</v>
      </c>
    </row>
    <row r="20" spans="1:10">
      <c r="A20" s="37" t="s">
        <v>81</v>
      </c>
      <c r="B20" s="28" t="s">
        <v>27</v>
      </c>
      <c r="C20" s="39" t="s">
        <v>4</v>
      </c>
      <c r="D20" s="56">
        <v>0.45</v>
      </c>
      <c r="E20" s="50">
        <f t="shared" si="0"/>
        <v>479.48782311827722</v>
      </c>
      <c r="F20" s="51">
        <f t="shared" si="1"/>
        <v>215.76952040322476</v>
      </c>
      <c r="H20" s="2">
        <v>360.37763340000004</v>
      </c>
      <c r="J20" s="1">
        <v>360.37763340000004</v>
      </c>
    </row>
    <row r="21" spans="1:10">
      <c r="A21" s="36" t="s">
        <v>82</v>
      </c>
      <c r="B21" s="28" t="s">
        <v>63</v>
      </c>
      <c r="C21" s="57" t="s">
        <v>135</v>
      </c>
      <c r="D21" s="58">
        <v>1.7686999999999999</v>
      </c>
      <c r="E21" s="50">
        <f t="shared" si="0"/>
        <v>204.31170391366072</v>
      </c>
      <c r="F21" s="51">
        <f t="shared" si="1"/>
        <v>361.36611071209171</v>
      </c>
      <c r="H21" s="2">
        <v>153.55836954</v>
      </c>
      <c r="J21" s="1">
        <v>153.55836954</v>
      </c>
    </row>
    <row r="22" spans="1:10" ht="21">
      <c r="A22" s="37" t="s">
        <v>83</v>
      </c>
      <c r="B22" s="21" t="s">
        <v>64</v>
      </c>
      <c r="C22" s="39" t="s">
        <v>136</v>
      </c>
      <c r="D22" s="59">
        <v>1.7686999999999999</v>
      </c>
      <c r="E22" s="50">
        <f t="shared" si="0"/>
        <v>148.48396751661357</v>
      </c>
      <c r="F22" s="51">
        <f t="shared" si="1"/>
        <v>262.62359334663444</v>
      </c>
      <c r="H22" s="2">
        <v>111.59887328000001</v>
      </c>
      <c r="J22" s="1">
        <v>111.59887328000001</v>
      </c>
    </row>
    <row r="23" spans="1:10">
      <c r="A23" s="36" t="s">
        <v>84</v>
      </c>
      <c r="B23" s="18" t="s">
        <v>36</v>
      </c>
      <c r="C23" s="19" t="s">
        <v>19</v>
      </c>
      <c r="D23" s="20">
        <f>+(D24*1.21+D25*0.005*7850)/1000</f>
        <v>7.4630000000000002E-2</v>
      </c>
      <c r="E23" s="50">
        <f t="shared" si="0"/>
        <v>88.110780816246006</v>
      </c>
      <c r="F23" s="51">
        <f t="shared" si="1"/>
        <v>6.57570757231644</v>
      </c>
      <c r="H23" s="2">
        <v>66.22306789999999</v>
      </c>
      <c r="J23" s="1">
        <v>66.22306789999999</v>
      </c>
    </row>
    <row r="24" spans="1:10">
      <c r="A24" s="37" t="s">
        <v>85</v>
      </c>
      <c r="B24" s="18" t="s">
        <v>55</v>
      </c>
      <c r="C24" s="19" t="s">
        <v>17</v>
      </c>
      <c r="D24" s="20">
        <v>50</v>
      </c>
      <c r="E24" s="50">
        <f t="shared" si="0"/>
        <v>0.54492563383483805</v>
      </c>
      <c r="F24" s="51">
        <f t="shared" si="1"/>
        <v>27.246281691741903</v>
      </c>
      <c r="H24" s="2">
        <v>0.40955995299999998</v>
      </c>
      <c r="J24" s="1">
        <v>0.40955995299999998</v>
      </c>
    </row>
    <row r="25" spans="1:10">
      <c r="A25" s="36" t="s">
        <v>86</v>
      </c>
      <c r="B25" s="18" t="s">
        <v>47</v>
      </c>
      <c r="C25" s="19" t="s">
        <v>18</v>
      </c>
      <c r="D25" s="20">
        <v>0.36</v>
      </c>
      <c r="E25" s="50">
        <f t="shared" si="0"/>
        <v>22.641823144234657</v>
      </c>
      <c r="F25" s="51">
        <f t="shared" si="1"/>
        <v>8.151056331924476</v>
      </c>
      <c r="H25" s="2">
        <v>17.017338600000002</v>
      </c>
      <c r="J25" s="1">
        <v>17.017338600000002</v>
      </c>
    </row>
    <row r="26" spans="1:10" ht="21">
      <c r="A26" s="36" t="s">
        <v>87</v>
      </c>
      <c r="B26" s="6" t="s">
        <v>65</v>
      </c>
      <c r="C26" s="40" t="s">
        <v>11</v>
      </c>
      <c r="D26" s="41">
        <v>36</v>
      </c>
      <c r="E26" s="50">
        <f t="shared" si="0"/>
        <v>16.906354589340737</v>
      </c>
      <c r="F26" s="51">
        <f t="shared" si="1"/>
        <v>608.62876521626652</v>
      </c>
      <c r="H26" s="2">
        <v>12.7066252</v>
      </c>
      <c r="J26" s="1">
        <v>12.7066252</v>
      </c>
    </row>
    <row r="27" spans="1:10" ht="25.5">
      <c r="A27" s="37" t="s">
        <v>88</v>
      </c>
      <c r="B27" s="30" t="s">
        <v>66</v>
      </c>
      <c r="C27" s="63"/>
      <c r="D27" s="17"/>
      <c r="E27" s="50"/>
      <c r="F27" s="51"/>
    </row>
    <row r="28" spans="1:10" ht="22.5">
      <c r="A28" s="36" t="s">
        <v>89</v>
      </c>
      <c r="B28" s="27" t="s">
        <v>35</v>
      </c>
      <c r="C28" s="19" t="s">
        <v>19</v>
      </c>
      <c r="D28" s="22">
        <f>(((D29*0.08+D30*0.12+D31*0.16+ D32*0.4))*0.002*7850)/1000</f>
        <v>1.2050817600000001</v>
      </c>
      <c r="E28" s="50">
        <f t="shared" si="0"/>
        <v>125.67972161279319</v>
      </c>
      <c r="F28" s="51">
        <f t="shared" si="1"/>
        <v>151.45434011745488</v>
      </c>
      <c r="H28" s="2">
        <v>94.459459568</v>
      </c>
      <c r="J28" s="1">
        <v>94.459459568</v>
      </c>
    </row>
    <row r="29" spans="1:10">
      <c r="A29" s="37" t="s">
        <v>90</v>
      </c>
      <c r="B29" s="18" t="s">
        <v>26</v>
      </c>
      <c r="C29" s="19" t="s">
        <v>17</v>
      </c>
      <c r="D29" s="17">
        <v>459</v>
      </c>
      <c r="E29" s="50">
        <f t="shared" si="0"/>
        <v>0.57023850881776161</v>
      </c>
      <c r="F29" s="51">
        <f t="shared" si="1"/>
        <v>261.73947554735258</v>
      </c>
      <c r="H29" s="2">
        <v>0.42858482399999998</v>
      </c>
      <c r="J29" s="1">
        <v>0.42858482399999998</v>
      </c>
    </row>
    <row r="30" spans="1:10">
      <c r="A30" s="36" t="s">
        <v>91</v>
      </c>
      <c r="B30" s="18" t="s">
        <v>20</v>
      </c>
      <c r="C30" s="19" t="s">
        <v>17</v>
      </c>
      <c r="D30" s="17">
        <v>220.36</v>
      </c>
      <c r="E30" s="50">
        <f t="shared" si="0"/>
        <v>0.88703768038318487</v>
      </c>
      <c r="F30" s="51">
        <f t="shared" si="1"/>
        <v>195.46762324923864</v>
      </c>
      <c r="H30" s="2">
        <v>0.6666875040000001</v>
      </c>
      <c r="J30" s="1">
        <v>0.6666875040000001</v>
      </c>
    </row>
    <row r="31" spans="1:10">
      <c r="A31" s="37" t="s">
        <v>92</v>
      </c>
      <c r="B31" s="18" t="s">
        <v>54</v>
      </c>
      <c r="C31" s="19" t="s">
        <v>17</v>
      </c>
      <c r="D31" s="17">
        <v>23.76</v>
      </c>
      <c r="E31" s="50">
        <f t="shared" si="0"/>
        <v>1.1404770176355232</v>
      </c>
      <c r="F31" s="51">
        <f t="shared" si="1"/>
        <v>27.097733939020035</v>
      </c>
      <c r="H31" s="13">
        <v>0.85716964799999995</v>
      </c>
      <c r="J31" s="1">
        <v>0.85716964799999995</v>
      </c>
    </row>
    <row r="32" spans="1:10">
      <c r="A32" s="36" t="s">
        <v>93</v>
      </c>
      <c r="B32" s="18" t="s">
        <v>57</v>
      </c>
      <c r="C32" s="19" t="s">
        <v>17</v>
      </c>
      <c r="D32" s="17">
        <v>24.48</v>
      </c>
      <c r="E32" s="50">
        <f t="shared" si="0"/>
        <v>4.5302281533855506</v>
      </c>
      <c r="F32" s="51">
        <f t="shared" si="1"/>
        <v>110.89998519487828</v>
      </c>
      <c r="H32" s="2">
        <v>3.4048683239999997</v>
      </c>
      <c r="J32" s="1">
        <v>3.4048683239999997</v>
      </c>
    </row>
    <row r="33" spans="1:10">
      <c r="A33" s="37" t="s">
        <v>94</v>
      </c>
      <c r="B33" s="18" t="s">
        <v>36</v>
      </c>
      <c r="C33" s="19" t="s">
        <v>19</v>
      </c>
      <c r="D33" s="20">
        <f>+(+D34*0.005*7850)/1000</f>
        <v>5.8090000000000003E-2</v>
      </c>
      <c r="E33" s="50">
        <f t="shared" si="0"/>
        <v>88.110780816246006</v>
      </c>
      <c r="F33" s="51">
        <f t="shared" si="1"/>
        <v>5.1183552576157307</v>
      </c>
      <c r="H33" s="2">
        <v>66.22306789999999</v>
      </c>
      <c r="J33" s="1">
        <v>66.22306789999999</v>
      </c>
    </row>
    <row r="34" spans="1:10">
      <c r="A34" s="36" t="s">
        <v>95</v>
      </c>
      <c r="B34" s="18" t="s">
        <v>67</v>
      </c>
      <c r="C34" s="19" t="s">
        <v>18</v>
      </c>
      <c r="D34" s="20">
        <v>1.48</v>
      </c>
      <c r="E34" s="50">
        <f t="shared" si="0"/>
        <v>22.641823144234657</v>
      </c>
      <c r="F34" s="51">
        <f t="shared" si="1"/>
        <v>33.509898253467291</v>
      </c>
      <c r="H34" s="2">
        <v>17.017338600000002</v>
      </c>
      <c r="J34" s="1">
        <v>17.017338600000002</v>
      </c>
    </row>
    <row r="35" spans="1:10" ht="21">
      <c r="A35" s="37" t="s">
        <v>96</v>
      </c>
      <c r="B35" s="6" t="s">
        <v>48</v>
      </c>
      <c r="C35" s="3" t="s">
        <v>1</v>
      </c>
      <c r="D35" s="42">
        <f>(D29*0.08+D30*0.12+D31*0.16+D34*2+D32*0.4)/100</f>
        <v>0.79716799999999988</v>
      </c>
      <c r="E35" s="50">
        <f t="shared" si="0"/>
        <v>179.70890489973016</v>
      </c>
      <c r="F35" s="51">
        <f t="shared" si="1"/>
        <v>143.25818830110808</v>
      </c>
      <c r="H35" s="2">
        <v>135.06718361999998</v>
      </c>
      <c r="J35" s="1">
        <v>135.06718361999998</v>
      </c>
    </row>
    <row r="36" spans="1:10">
      <c r="A36" s="36" t="s">
        <v>97</v>
      </c>
      <c r="B36" s="23" t="s">
        <v>68</v>
      </c>
      <c r="C36" s="3"/>
      <c r="D36" s="5"/>
      <c r="E36" s="50"/>
      <c r="F36" s="51"/>
    </row>
    <row r="37" spans="1:10" ht="21">
      <c r="A37" s="37" t="s">
        <v>98</v>
      </c>
      <c r="B37" s="43" t="s">
        <v>61</v>
      </c>
      <c r="C37" s="11" t="s">
        <v>3</v>
      </c>
      <c r="D37" s="7">
        <v>64.8</v>
      </c>
      <c r="E37" s="50">
        <f t="shared" si="0"/>
        <v>47.691192364051986</v>
      </c>
      <c r="F37" s="51">
        <f t="shared" si="1"/>
        <v>3090.3892651905685</v>
      </c>
      <c r="H37" s="2">
        <v>35.844161643999996</v>
      </c>
      <c r="J37" s="1">
        <v>35.844161643999996</v>
      </c>
    </row>
    <row r="38" spans="1:10">
      <c r="A38" s="36" t="s">
        <v>99</v>
      </c>
      <c r="B38" s="21" t="s">
        <v>53</v>
      </c>
      <c r="C38" s="39" t="s">
        <v>134</v>
      </c>
      <c r="D38" s="52">
        <v>0.2</v>
      </c>
      <c r="E38" s="50">
        <f t="shared" si="0"/>
        <v>79.6958507699714</v>
      </c>
      <c r="F38" s="51">
        <f t="shared" si="1"/>
        <v>15.939170153994281</v>
      </c>
      <c r="H38" s="2">
        <v>59.898501500000002</v>
      </c>
      <c r="J38" s="1">
        <v>59.898501500000002</v>
      </c>
    </row>
    <row r="39" spans="1:10">
      <c r="A39" s="36" t="s">
        <v>100</v>
      </c>
      <c r="B39" s="28" t="s">
        <v>39</v>
      </c>
      <c r="C39" s="39" t="s">
        <v>4</v>
      </c>
      <c r="D39" s="38">
        <v>0.08</v>
      </c>
      <c r="E39" s="50">
        <f t="shared" si="0"/>
        <v>388.23494413666202</v>
      </c>
      <c r="F39" s="51">
        <f t="shared" si="1"/>
        <v>31.058795530932962</v>
      </c>
      <c r="H39" s="2">
        <v>291.79300000000001</v>
      </c>
      <c r="J39" s="1">
        <v>291.79300000000001</v>
      </c>
    </row>
    <row r="40" spans="1:10">
      <c r="A40" s="37" t="s">
        <v>101</v>
      </c>
      <c r="B40" s="28" t="s">
        <v>41</v>
      </c>
      <c r="C40" s="39" t="s">
        <v>4</v>
      </c>
      <c r="D40" s="53">
        <v>0.18</v>
      </c>
      <c r="E40" s="50">
        <f t="shared" si="0"/>
        <v>450.35253519852796</v>
      </c>
      <c r="F40" s="51">
        <f t="shared" si="1"/>
        <v>81.063456335735026</v>
      </c>
      <c r="H40" s="2">
        <v>338.47988000000004</v>
      </c>
      <c r="J40" s="1">
        <v>338.47988000000004</v>
      </c>
    </row>
    <row r="41" spans="1:10">
      <c r="A41" s="36" t="s">
        <v>102</v>
      </c>
      <c r="B41" s="21" t="s">
        <v>50</v>
      </c>
      <c r="C41" s="39" t="s">
        <v>134</v>
      </c>
      <c r="D41" s="52">
        <v>1.9</v>
      </c>
      <c r="E41" s="50">
        <f t="shared" si="0"/>
        <v>83.258422682092842</v>
      </c>
      <c r="F41" s="51">
        <f t="shared" si="1"/>
        <v>158.19100309597638</v>
      </c>
      <c r="H41" s="2">
        <v>62.576090319999999</v>
      </c>
      <c r="J41" s="1">
        <v>62.576090319999999</v>
      </c>
    </row>
    <row r="42" spans="1:10">
      <c r="A42" s="37" t="s">
        <v>103</v>
      </c>
      <c r="B42" s="28" t="s">
        <v>39</v>
      </c>
      <c r="C42" s="39" t="s">
        <v>4</v>
      </c>
      <c r="D42" s="38">
        <v>0.12</v>
      </c>
      <c r="E42" s="50">
        <f t="shared" si="0"/>
        <v>388.23494413666202</v>
      </c>
      <c r="F42" s="51">
        <f t="shared" si="1"/>
        <v>46.588193296399439</v>
      </c>
      <c r="H42" s="2">
        <v>291.79300000000001</v>
      </c>
      <c r="J42" s="1">
        <v>291.79300000000001</v>
      </c>
    </row>
    <row r="43" spans="1:10">
      <c r="A43" s="36" t="s">
        <v>104</v>
      </c>
      <c r="B43" s="28" t="s">
        <v>41</v>
      </c>
      <c r="C43" s="39" t="s">
        <v>4</v>
      </c>
      <c r="D43" s="53">
        <v>0.29299999999999998</v>
      </c>
      <c r="E43" s="50">
        <f t="shared" si="0"/>
        <v>450.35253519852796</v>
      </c>
      <c r="F43" s="51">
        <f t="shared" si="1"/>
        <v>131.95329281316867</v>
      </c>
      <c r="H43" s="2">
        <v>338.47988000000004</v>
      </c>
      <c r="J43" s="1">
        <v>338.47988000000004</v>
      </c>
    </row>
    <row r="44" spans="1:10" ht="21">
      <c r="A44" s="37" t="s">
        <v>105</v>
      </c>
      <c r="B44" s="44" t="s">
        <v>49</v>
      </c>
      <c r="C44" s="40" t="s">
        <v>11</v>
      </c>
      <c r="D44" s="41">
        <v>60.55</v>
      </c>
      <c r="E44" s="50">
        <f t="shared" si="0"/>
        <v>24.913482192863167</v>
      </c>
      <c r="F44" s="51">
        <f t="shared" si="1"/>
        <v>1508.5113467778647</v>
      </c>
      <c r="H44" s="2">
        <v>18.724691888999999</v>
      </c>
      <c r="J44" s="1">
        <v>18.724691888999999</v>
      </c>
    </row>
    <row r="45" spans="1:10">
      <c r="A45" s="36" t="s">
        <v>106</v>
      </c>
      <c r="B45" s="6" t="s">
        <v>70</v>
      </c>
      <c r="C45" s="8" t="s">
        <v>2</v>
      </c>
      <c r="D45" s="11">
        <v>26.18</v>
      </c>
      <c r="E45" s="50">
        <f t="shared" si="0"/>
        <v>30.294172647420591</v>
      </c>
      <c r="F45" s="51">
        <f t="shared" si="1"/>
        <v>793.10143990947108</v>
      </c>
      <c r="H45" s="2">
        <v>22.768758075000001</v>
      </c>
      <c r="J45" s="1">
        <v>22.768758075000001</v>
      </c>
    </row>
    <row r="46" spans="1:10">
      <c r="A46" s="37" t="s">
        <v>107</v>
      </c>
      <c r="B46" s="43" t="s">
        <v>69</v>
      </c>
      <c r="C46" s="5" t="s">
        <v>4</v>
      </c>
      <c r="D46" s="12">
        <v>0.28299999999999997</v>
      </c>
      <c r="E46" s="50">
        <f t="shared" si="0"/>
        <v>479.48715786081027</v>
      </c>
      <c r="F46" s="51">
        <f t="shared" si="1"/>
        <v>135.6948656746093</v>
      </c>
      <c r="H46" s="2">
        <v>360.37713340000005</v>
      </c>
      <c r="J46" s="1">
        <v>360.37713340000005</v>
      </c>
    </row>
    <row r="47" spans="1:10" ht="21">
      <c r="A47" s="36" t="s">
        <v>108</v>
      </c>
      <c r="B47" s="6" t="s">
        <v>71</v>
      </c>
      <c r="C47" s="40" t="s">
        <v>11</v>
      </c>
      <c r="D47" s="41">
        <v>85.37</v>
      </c>
      <c r="E47" s="50">
        <f t="shared" si="0"/>
        <v>17.084946947901688</v>
      </c>
      <c r="F47" s="51">
        <f t="shared" si="1"/>
        <v>1458.5419209423671</v>
      </c>
      <c r="H47" s="2">
        <v>12.8408532</v>
      </c>
      <c r="J47" s="1">
        <v>12.8408532</v>
      </c>
    </row>
    <row r="48" spans="1:10" ht="25.5">
      <c r="A48" s="37" t="s">
        <v>109</v>
      </c>
      <c r="B48" s="30" t="s">
        <v>137</v>
      </c>
      <c r="C48" s="63"/>
      <c r="D48" s="17"/>
      <c r="E48" s="50"/>
      <c r="F48" s="51"/>
    </row>
    <row r="49" spans="1:10" ht="22.5">
      <c r="A49" s="36" t="s">
        <v>110</v>
      </c>
      <c r="B49" s="27" t="s">
        <v>35</v>
      </c>
      <c r="C49" s="19" t="s">
        <v>19</v>
      </c>
      <c r="D49" s="22">
        <f>(((D50*0.08+D51*0.12+D52*0.16+ D53*0.4))*0.002*7850)/1000</f>
        <v>1.9110668</v>
      </c>
      <c r="E49" s="50">
        <f t="shared" si="0"/>
        <v>125.67972161279319</v>
      </c>
      <c r="F49" s="51">
        <f t="shared" si="1"/>
        <v>240.1823434074515</v>
      </c>
      <c r="H49" s="2">
        <v>94.459459568</v>
      </c>
      <c r="J49" s="1">
        <v>94.459459568</v>
      </c>
    </row>
    <row r="50" spans="1:10">
      <c r="A50" s="37" t="s">
        <v>111</v>
      </c>
      <c r="B50" s="18" t="s">
        <v>26</v>
      </c>
      <c r="C50" s="19" t="s">
        <v>17</v>
      </c>
      <c r="D50" s="17">
        <v>853</v>
      </c>
      <c r="E50" s="50">
        <f t="shared" si="0"/>
        <v>0.57023850881776161</v>
      </c>
      <c r="F50" s="51">
        <f t="shared" si="1"/>
        <v>486.41344802155066</v>
      </c>
      <c r="H50" s="2">
        <v>0.42858482399999998</v>
      </c>
      <c r="J50" s="1">
        <v>0.42858482399999998</v>
      </c>
    </row>
    <row r="51" spans="1:10">
      <c r="A51" s="36" t="s">
        <v>112</v>
      </c>
      <c r="B51" s="18" t="s">
        <v>20</v>
      </c>
      <c r="C51" s="19" t="s">
        <v>17</v>
      </c>
      <c r="D51" s="17">
        <v>290.7</v>
      </c>
      <c r="E51" s="50">
        <f t="shared" si="0"/>
        <v>0.88703768038318487</v>
      </c>
      <c r="F51" s="51">
        <f t="shared" si="1"/>
        <v>257.86185368739183</v>
      </c>
      <c r="H51" s="2">
        <v>0.6666875040000001</v>
      </c>
      <c r="J51" s="1">
        <v>0.6666875040000001</v>
      </c>
    </row>
    <row r="52" spans="1:10">
      <c r="A52" s="37" t="s">
        <v>113</v>
      </c>
      <c r="B52" s="18" t="s">
        <v>54</v>
      </c>
      <c r="C52" s="19" t="s">
        <v>17</v>
      </c>
      <c r="D52" s="17">
        <v>58.5</v>
      </c>
      <c r="E52" s="50">
        <f t="shared" si="0"/>
        <v>1.1404770176355232</v>
      </c>
      <c r="F52" s="51">
        <f t="shared" si="1"/>
        <v>66.717905531678113</v>
      </c>
      <c r="H52" s="2">
        <v>0.85716964799999995</v>
      </c>
      <c r="J52" s="1">
        <v>0.85716964799999995</v>
      </c>
    </row>
    <row r="53" spans="1:10">
      <c r="A53" s="36" t="s">
        <v>114</v>
      </c>
      <c r="B53" s="18" t="s">
        <v>57</v>
      </c>
      <c r="C53" s="19" t="s">
        <v>17</v>
      </c>
      <c r="D53" s="17">
        <v>23.1</v>
      </c>
      <c r="E53" s="50">
        <f t="shared" si="0"/>
        <v>4.5302281533855506</v>
      </c>
      <c r="F53" s="51">
        <f t="shared" si="1"/>
        <v>104.64827034320622</v>
      </c>
      <c r="H53" s="2">
        <v>3.4048683239999997</v>
      </c>
      <c r="J53" s="1">
        <v>3.4048683239999997</v>
      </c>
    </row>
    <row r="54" spans="1:10">
      <c r="A54" s="36" t="s">
        <v>115</v>
      </c>
      <c r="B54" s="18" t="s">
        <v>36</v>
      </c>
      <c r="C54" s="19" t="s">
        <v>19</v>
      </c>
      <c r="D54" s="20">
        <f>+(+D56*0.005*7850+D55*1.21)/1000</f>
        <v>0.18157875000000001</v>
      </c>
      <c r="E54" s="50">
        <f t="shared" si="0"/>
        <v>88.110780816246006</v>
      </c>
      <c r="F54" s="51">
        <f t="shared" si="1"/>
        <v>15.99904544213793</v>
      </c>
      <c r="H54" s="2">
        <v>66.22306789999999</v>
      </c>
      <c r="J54" s="1">
        <v>66.22306789999999</v>
      </c>
    </row>
    <row r="55" spans="1:10">
      <c r="A55" s="37" t="s">
        <v>116</v>
      </c>
      <c r="B55" s="18" t="s">
        <v>55</v>
      </c>
      <c r="C55" s="19" t="s">
        <v>17</v>
      </c>
      <c r="D55" s="20">
        <v>86</v>
      </c>
      <c r="E55" s="50">
        <f t="shared" si="0"/>
        <v>0.54492563383483805</v>
      </c>
      <c r="F55" s="51">
        <f t="shared" si="1"/>
        <v>46.863604509796076</v>
      </c>
      <c r="H55" s="2">
        <v>0.40955995299999998</v>
      </c>
      <c r="J55" s="1">
        <v>0.40955995299999998</v>
      </c>
    </row>
    <row r="56" spans="1:10">
      <c r="A56" s="36" t="s">
        <v>117</v>
      </c>
      <c r="B56" s="18" t="s">
        <v>67</v>
      </c>
      <c r="C56" s="19" t="s">
        <v>18</v>
      </c>
      <c r="D56" s="20">
        <v>1.9750000000000001</v>
      </c>
      <c r="E56" s="50">
        <f t="shared" si="0"/>
        <v>22.641823144234657</v>
      </c>
      <c r="F56" s="51">
        <f t="shared" si="1"/>
        <v>44.717600709863447</v>
      </c>
      <c r="H56" s="2">
        <v>17.017338600000002</v>
      </c>
      <c r="J56" s="1">
        <v>17.017338600000002</v>
      </c>
    </row>
    <row r="57" spans="1:10" ht="21">
      <c r="A57" s="37" t="s">
        <v>118</v>
      </c>
      <c r="B57" s="6" t="s">
        <v>48</v>
      </c>
      <c r="C57" s="3" t="s">
        <v>1</v>
      </c>
      <c r="D57" s="42">
        <f>(D50*0.08+D51*0.12+D52*0.16+D56*2+D53*0.4)/100</f>
        <v>1.25674</v>
      </c>
      <c r="E57" s="50">
        <f t="shared" si="0"/>
        <v>179.70890489973016</v>
      </c>
      <c r="F57" s="51">
        <f t="shared" si="1"/>
        <v>225.84736914368688</v>
      </c>
      <c r="H57" s="2">
        <v>135.06718361999998</v>
      </c>
      <c r="J57" s="1">
        <v>135.06718361999998</v>
      </c>
    </row>
    <row r="58" spans="1:10">
      <c r="A58" s="36" t="s">
        <v>119</v>
      </c>
      <c r="B58" s="30" t="s">
        <v>29</v>
      </c>
      <c r="C58" s="63"/>
      <c r="D58" s="63"/>
      <c r="E58" s="50"/>
      <c r="F58" s="51"/>
    </row>
    <row r="59" spans="1:10">
      <c r="A59" s="37" t="s">
        <v>120</v>
      </c>
      <c r="B59" s="60" t="s">
        <v>30</v>
      </c>
      <c r="C59" s="19" t="s">
        <v>28</v>
      </c>
      <c r="D59" s="25">
        <v>1.9</v>
      </c>
      <c r="E59" s="50">
        <f t="shared" si="0"/>
        <v>4.1324330283612607</v>
      </c>
      <c r="F59" s="51">
        <f t="shared" si="1"/>
        <v>7.851622753886395</v>
      </c>
      <c r="H59" s="2">
        <v>3.1058900000000005</v>
      </c>
      <c r="J59" s="1">
        <v>3.1058900000000005</v>
      </c>
    </row>
    <row r="60" spans="1:10">
      <c r="A60" s="36" t="s">
        <v>121</v>
      </c>
      <c r="B60" s="18" t="s">
        <v>52</v>
      </c>
      <c r="C60" s="63" t="s">
        <v>19</v>
      </c>
      <c r="D60" s="17">
        <f>D59*1.5</f>
        <v>2.8499999999999996</v>
      </c>
      <c r="E60" s="50">
        <f t="shared" si="0"/>
        <v>2.8179521298308936</v>
      </c>
      <c r="F60" s="51">
        <f t="shared" si="1"/>
        <v>8.0311635700180464</v>
      </c>
      <c r="H60" s="2">
        <v>2.1179409999999996</v>
      </c>
      <c r="J60" s="1">
        <v>2.1179409999999996</v>
      </c>
    </row>
    <row r="61" spans="1:10">
      <c r="A61" s="37" t="s">
        <v>122</v>
      </c>
      <c r="B61" s="27" t="s">
        <v>31</v>
      </c>
      <c r="C61" s="19" t="s">
        <v>28</v>
      </c>
      <c r="D61" s="25">
        <v>25</v>
      </c>
      <c r="E61" s="50">
        <f t="shared" si="0"/>
        <v>1.4143373748419998</v>
      </c>
      <c r="F61" s="51">
        <f t="shared" si="1"/>
        <v>35.358434371049995</v>
      </c>
      <c r="H61" s="2">
        <v>1.0629999999999999</v>
      </c>
      <c r="J61" s="1">
        <v>1.0627830999999999</v>
      </c>
    </row>
    <row r="62" spans="1:10">
      <c r="A62" s="36" t="s">
        <v>123</v>
      </c>
      <c r="B62" s="30" t="s">
        <v>32</v>
      </c>
      <c r="C62" s="63"/>
      <c r="D62" s="17"/>
      <c r="E62" s="50"/>
      <c r="F62" s="51"/>
    </row>
    <row r="63" spans="1:10" ht="22.5">
      <c r="A63" s="37" t="s">
        <v>124</v>
      </c>
      <c r="B63" s="66" t="s">
        <v>40</v>
      </c>
      <c r="C63" s="26" t="s">
        <v>28</v>
      </c>
      <c r="D63" s="26">
        <v>1.97</v>
      </c>
      <c r="E63" s="50">
        <f t="shared" si="0"/>
        <v>126.43478952358558</v>
      </c>
      <c r="F63" s="51">
        <f t="shared" si="1"/>
        <v>249.07653536146358</v>
      </c>
      <c r="H63" s="2">
        <v>95.026960083399999</v>
      </c>
      <c r="J63" s="1">
        <v>95.026960083399999</v>
      </c>
    </row>
    <row r="64" spans="1:10" ht="22.5">
      <c r="A64" s="36" t="s">
        <v>125</v>
      </c>
      <c r="B64" s="27" t="s">
        <v>33</v>
      </c>
      <c r="C64" s="19" t="s">
        <v>19</v>
      </c>
      <c r="D64" s="22">
        <f>(D65*0.25*0.003*7850+D66*0.08*0.002*7850+D67*0.24*0.003*7850+D68*0.16*0.002*7850+D69*0.36*0.0035*7850+D70*1.21+D71*0.21)/1000</f>
        <v>0.41360530999999995</v>
      </c>
      <c r="E64" s="50">
        <f t="shared" si="0"/>
        <v>153.39906141503315</v>
      </c>
      <c r="F64" s="51">
        <f t="shared" si="1"/>
        <v>63.446666350273816</v>
      </c>
      <c r="H64" s="2">
        <v>115.29300235200002</v>
      </c>
      <c r="J64" s="1">
        <v>115.29300235200002</v>
      </c>
    </row>
    <row r="65" spans="1:10">
      <c r="A65" s="37" t="s">
        <v>126</v>
      </c>
      <c r="B65" s="18" t="s">
        <v>42</v>
      </c>
      <c r="C65" s="19" t="s">
        <v>21</v>
      </c>
      <c r="D65" s="17">
        <v>3.3</v>
      </c>
      <c r="E65" s="50">
        <f t="shared" si="0"/>
        <v>1.3464031697804457</v>
      </c>
      <c r="F65" s="51">
        <f t="shared" si="1"/>
        <v>4.4431304602754702</v>
      </c>
      <c r="H65" s="2">
        <v>1.0119414186000002</v>
      </c>
      <c r="J65" s="1">
        <v>1.0119414186000002</v>
      </c>
    </row>
    <row r="66" spans="1:10">
      <c r="A66" s="36" t="s">
        <v>127</v>
      </c>
      <c r="B66" s="18" t="s">
        <v>26</v>
      </c>
      <c r="C66" s="19" t="s">
        <v>17</v>
      </c>
      <c r="D66" s="17">
        <v>24</v>
      </c>
      <c r="E66" s="50">
        <f t="shared" si="0"/>
        <v>0.57024134249524749</v>
      </c>
      <c r="F66" s="51">
        <f t="shared" si="1"/>
        <v>13.68579221988594</v>
      </c>
      <c r="H66" s="2">
        <v>0.42858695376</v>
      </c>
      <c r="J66" s="1">
        <v>0.42858695376</v>
      </c>
    </row>
    <row r="67" spans="1:10">
      <c r="A67" s="36" t="s">
        <v>128</v>
      </c>
      <c r="B67" s="18" t="s">
        <v>38</v>
      </c>
      <c r="C67" s="19" t="s">
        <v>17</v>
      </c>
      <c r="D67" s="17">
        <v>32.659999999999997</v>
      </c>
      <c r="E67" s="50">
        <f t="shared" si="0"/>
        <v>2.1225649970656435</v>
      </c>
      <c r="F67" s="51">
        <f t="shared" si="1"/>
        <v>69.322972804163911</v>
      </c>
      <c r="H67" s="2">
        <v>1.5952958834400002</v>
      </c>
      <c r="J67" s="1">
        <v>1.5952958834400002</v>
      </c>
    </row>
    <row r="68" spans="1:10">
      <c r="A68" s="37" t="s">
        <v>129</v>
      </c>
      <c r="B68" s="18" t="s">
        <v>34</v>
      </c>
      <c r="C68" s="19" t="s">
        <v>17</v>
      </c>
      <c r="D68" s="17">
        <v>14.27</v>
      </c>
      <c r="E68" s="50">
        <f t="shared" si="0"/>
        <v>1.140482684990495</v>
      </c>
      <c r="F68" s="51">
        <f t="shared" si="1"/>
        <v>16.274687914814361</v>
      </c>
      <c r="H68" s="2">
        <v>0.85717390752</v>
      </c>
      <c r="J68" s="1">
        <v>0.85717390752</v>
      </c>
    </row>
    <row r="69" spans="1:10">
      <c r="A69" s="36" t="s">
        <v>130</v>
      </c>
      <c r="B69" s="18" t="s">
        <v>56</v>
      </c>
      <c r="C69" s="19" t="s">
        <v>17</v>
      </c>
      <c r="D69" s="17">
        <v>12</v>
      </c>
      <c r="E69" s="50">
        <f t="shared" si="0"/>
        <v>4.1025696585074751</v>
      </c>
      <c r="F69" s="51">
        <f t="shared" si="1"/>
        <v>49.230835902089702</v>
      </c>
      <c r="H69" s="2">
        <v>3.0834450284400003</v>
      </c>
      <c r="J69" s="1">
        <v>3.0834450284400003</v>
      </c>
    </row>
    <row r="70" spans="1:10">
      <c r="A70" s="37" t="s">
        <v>131</v>
      </c>
      <c r="B70" s="18" t="s">
        <v>37</v>
      </c>
      <c r="C70" s="19" t="s">
        <v>17</v>
      </c>
      <c r="D70" s="17">
        <v>6</v>
      </c>
      <c r="E70" s="50">
        <f t="shared" si="0"/>
        <v>1.8790632473291109</v>
      </c>
      <c r="F70" s="51">
        <f t="shared" si="1"/>
        <v>11.274379483974666</v>
      </c>
      <c r="H70" s="2">
        <v>1.4122827180000002</v>
      </c>
      <c r="J70" s="1">
        <v>1.4122827180000002</v>
      </c>
    </row>
    <row r="71" spans="1:10">
      <c r="A71" s="36" t="s">
        <v>132</v>
      </c>
      <c r="B71" s="18" t="s">
        <v>72</v>
      </c>
      <c r="C71" s="19" t="s">
        <v>16</v>
      </c>
      <c r="D71" s="17">
        <v>84</v>
      </c>
      <c r="E71" s="50">
        <f t="shared" ref="E71:E72" si="2">H71*H$76</f>
        <v>1.2423558660027181</v>
      </c>
      <c r="F71" s="51">
        <f t="shared" ref="F71:F72" si="3">D71*E71</f>
        <v>104.35789274422832</v>
      </c>
      <c r="H71" s="2">
        <v>0.93374064000000023</v>
      </c>
      <c r="J71" s="1">
        <v>0.93374064000000023</v>
      </c>
    </row>
    <row r="72" spans="1:10" ht="21">
      <c r="A72" s="37" t="s">
        <v>133</v>
      </c>
      <c r="B72" s="65" t="s">
        <v>48</v>
      </c>
      <c r="C72" s="17" t="s">
        <v>138</v>
      </c>
      <c r="D72" s="26">
        <v>0.1779</v>
      </c>
      <c r="E72" s="50">
        <f t="shared" si="2"/>
        <v>179.70763571365799</v>
      </c>
      <c r="F72" s="51">
        <f t="shared" si="3"/>
        <v>31.969988393459758</v>
      </c>
      <c r="H72" s="2">
        <v>135.06622971408001</v>
      </c>
      <c r="J72" s="1">
        <v>135.06622971408001</v>
      </c>
    </row>
    <row r="73" spans="1:10">
      <c r="A73" s="45"/>
      <c r="B73" s="2" t="s">
        <v>43</v>
      </c>
      <c r="C73" s="2"/>
      <c r="D73" s="2"/>
      <c r="E73" s="2"/>
      <c r="F73" s="13">
        <f>SUM(F6:F72)</f>
        <v>17021.891071256181</v>
      </c>
    </row>
    <row r="74" spans="1:10">
      <c r="A74" s="62"/>
      <c r="B74" s="2" t="s">
        <v>44</v>
      </c>
      <c r="C74" s="2"/>
      <c r="D74" s="2"/>
      <c r="E74" s="2"/>
      <c r="F74" s="61">
        <f>F73*0.2</f>
        <v>3404.3782142512364</v>
      </c>
    </row>
    <row r="75" spans="1:10">
      <c r="A75" s="62"/>
      <c r="B75" s="2" t="s">
        <v>73</v>
      </c>
      <c r="C75" s="2"/>
      <c r="D75" s="2"/>
      <c r="E75" s="2"/>
      <c r="F75" s="29">
        <f>F73+F74</f>
        <v>20426.269285507416</v>
      </c>
      <c r="H75" s="2" t="e">
        <f>#REF!</f>
        <v>#REF!</v>
      </c>
    </row>
    <row r="76" spans="1:10">
      <c r="A76" s="62"/>
      <c r="B76" s="2"/>
      <c r="C76" s="2"/>
      <c r="D76" s="2"/>
      <c r="E76" s="2"/>
      <c r="F76" s="2"/>
      <c r="H76" s="68">
        <v>1.330514934</v>
      </c>
    </row>
    <row r="78" spans="1:10">
      <c r="B78" s="33"/>
      <c r="C78" s="15"/>
      <c r="D78" s="15"/>
    </row>
    <row r="90" spans="1:4">
      <c r="A90" s="24"/>
    </row>
    <row r="91" spans="1:4">
      <c r="A91" s="15"/>
    </row>
    <row r="92" spans="1:4">
      <c r="A92" s="24"/>
    </row>
    <row r="93" spans="1:4">
      <c r="A93" s="24"/>
    </row>
    <row r="94" spans="1:4">
      <c r="C94" s="15"/>
      <c r="D94" s="15"/>
    </row>
    <row r="95" spans="1:4">
      <c r="C95" s="15"/>
      <c r="D95" s="15"/>
    </row>
    <row r="96" spans="1:4">
      <c r="B96" s="15"/>
      <c r="C96" s="15"/>
      <c r="D96" s="15"/>
    </row>
  </sheetData>
  <mergeCells count="2">
    <mergeCell ref="A2:F2"/>
    <mergeCell ref="A1:F1"/>
  </mergeCells>
  <phoneticPr fontId="7" type="noConversion"/>
  <pageMargins left="0.19685039370078741" right="0.19685039370078741" top="0.31496062992125984" bottom="0.98425196850393704" header="0.51181102362204722" footer="0.5118110236220472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cavalatert</vt:lpstr>
      <vt:lpstr>cavalatert!Заголовки_для_печати</vt:lpstr>
    </vt:vector>
  </TitlesOfParts>
  <Company>Kve Nakhagits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GSG</cp:lastModifiedBy>
  <cp:lastPrinted>2025-07-14T16:11:09Z</cp:lastPrinted>
  <dcterms:created xsi:type="dcterms:W3CDTF">2008-11-24T05:53:38Z</dcterms:created>
  <dcterms:modified xsi:type="dcterms:W3CDTF">2025-07-21T09:02:09Z</dcterms:modified>
</cp:coreProperties>
</file>